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-120" yWindow="-120" windowWidth="29040" windowHeight="1584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стр.1!$A$1:$V$43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7" i="4" l="1"/>
  <c r="U37" i="4" s="1"/>
  <c r="T36" i="4"/>
  <c r="U36" i="4" s="1"/>
  <c r="T30" i="4"/>
  <c r="U30" i="4" s="1"/>
  <c r="T29" i="4"/>
  <c r="U29" i="4" s="1"/>
  <c r="T27" i="4"/>
  <c r="U27" i="4" s="1"/>
  <c r="U26" i="4"/>
  <c r="T26" i="4"/>
  <c r="N18" i="4" l="1"/>
  <c r="N20" i="4"/>
  <c r="O18" i="4"/>
  <c r="O20" i="4"/>
  <c r="O35" i="4"/>
  <c r="N35" i="4" l="1"/>
  <c r="I25" i="4" l="1"/>
  <c r="I30" i="4"/>
  <c r="I29" i="4"/>
  <c r="I27" i="4"/>
  <c r="I26" i="4"/>
  <c r="I36" i="4"/>
  <c r="I37" i="4"/>
  <c r="N37" i="4"/>
  <c r="N36" i="4"/>
  <c r="N19" i="4" l="1"/>
  <c r="O19" i="4"/>
  <c r="O24" i="4"/>
  <c r="N24" i="4"/>
  <c r="O25" i="4"/>
  <c r="N25" i="4"/>
  <c r="N30" i="4"/>
  <c r="N29" i="4"/>
  <c r="N27" i="4"/>
  <c r="N26" i="4"/>
</calcChain>
</file>

<file path=xl/sharedStrings.xml><?xml version="1.0" encoding="utf-8"?>
<sst xmlns="http://schemas.openxmlformats.org/spreadsheetml/2006/main" count="209" uniqueCount="92">
  <si>
    <t>План</t>
  </si>
  <si>
    <t>Факт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</si>
  <si>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</si>
  <si>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</si>
  <si>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</si>
  <si>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</si>
  <si>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</si>
  <si>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</si>
  <si>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</si>
  <si>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</si>
  <si>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</si>
  <si>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</si>
  <si>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</si>
  <si>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</si>
  <si>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</si>
  <si>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</si>
  <si>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</si>
  <si>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</si>
  <si>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</si>
  <si>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</si>
  <si>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</si>
  <si>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</si>
  <si>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</si>
  <si>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</si>
  <si>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</si>
  <si>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</si>
  <si>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</si>
  <si>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</si>
  <si>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</si>
  <si>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квартал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</si>
  <si>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</si>
  <si>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</si>
  <si>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</si>
  <si>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</si>
  <si>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</si>
  <si>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</si>
  <si>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</si>
  <si>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</si>
  <si>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</si>
  <si>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</si>
  <si>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</si>
  <si>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Фактический объем освоения капитальных вложений на 01.01. года 2019 в прогнозных ценах соответствующих лет, млн. рублей
(без НДС)</t>
  </si>
  <si>
    <t>Остаток освоения капитальных вложений на 01.01. года 2019, млн. рублей
(без НДС)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</si>
  <si>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</si>
  <si>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</si>
  <si>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</si>
  <si>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</si>
  <si>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</si>
  <si>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</si>
  <si>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</si>
  <si>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Акционерное общество " Коммунэлектросервис"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</si>
  <si>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</si>
  <si>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</si>
  <si>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</si>
  <si>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</si>
  <si>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</si>
  <si>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</si>
  <si>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</si>
  <si>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</si>
  <si>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</si>
  <si>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</si>
  <si>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</si>
  <si>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</si>
  <si>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</si>
  <si>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</si>
  <si>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</si>
  <si>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</si>
  <si>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</si>
  <si>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</si>
  <si>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</si>
  <si>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</si>
  <si>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1.6.3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</si>
  <si>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</si>
  <si>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</si>
  <si>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</si>
  <si>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</si>
  <si>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</si>
  <si>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</si>
  <si>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</si>
  <si>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</si>
  <si>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</si>
  <si>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</si>
  <si>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</si>
  <si>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</si>
  <si>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</si>
  <si>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</si>
  <si>
    <t>Приказом  №45пр-121 от 06.06.2023 года Минитстерства энергетики и газоснабжнения Приморского края</t>
  </si>
  <si>
    <t>3</t>
  </si>
  <si>
    <t>Освоение капитальных вложений года 2023, млн. рублей (без НДС)</t>
  </si>
  <si>
    <t>Увеличение объема работ</t>
  </si>
  <si>
    <t>Удорожание материалов</t>
  </si>
  <si>
    <t>Капитальный ремонт кровли зданияТП № 47,49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</si>
</sst>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7" fontId="4" fillId="3" borderId="1" xfId="1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tabSelected="1" view="pageBreakPreview" zoomScale="75" zoomScaleNormal="100" zoomScaleSheetLayoutView="75" workbookViewId="0">
      <selection activeCell="V36" sqref="V36"/>
    </sheetView>
  </sheetViews>
  <sheetFormatPr defaultRowHeight="15.75" x14ac:dyDescent="0.25"/>
  <cols>
    <col min="1" max="1" width="8.7109375" style="1" customWidth="1"/>
    <col min="2" max="2" width="22.85546875" style="1" customWidth="1"/>
    <col min="3" max="3" width="12.28515625" style="1" customWidth="1"/>
    <col min="4" max="5" width="13.85546875" style="1" customWidth="1"/>
    <col min="6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16384" width="9.140625" style="1"/>
  </cols>
  <sheetData>
    <row r="1" spans="1:22" s="3" customFormat="1" ht="12" x14ac:dyDescent="0.2">
      <c r="V1" s="4" t="s">
        <v>24</v>
      </c>
    </row>
    <row r="2" spans="1:22" s="3" customFormat="1" ht="24" customHeight="1" x14ac:dyDescent="0.2">
      <c r="T2" s="80" t="s">
        <v>3</v>
      </c>
      <c r="U2" s="80"/>
      <c r="V2" s="80"/>
    </row>
    <row r="3" spans="1:22" s="3" customFormat="1" ht="12" x14ac:dyDescent="0.2">
      <c r="A3" s="81" t="s">
        <v>25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s="3" customFormat="1" ht="12" x14ac:dyDescent="0.2">
      <c r="G4" s="4" t="s">
        <v>18</v>
      </c>
      <c r="H4" s="11" t="s">
        <v>87</v>
      </c>
      <c r="I4" s="9" t="s">
        <v>29</v>
      </c>
      <c r="J4" s="11" t="s">
        <v>85</v>
      </c>
      <c r="K4" s="3" t="s">
        <v>19</v>
      </c>
    </row>
    <row r="5" spans="1:22" ht="11.25" customHeight="1" x14ac:dyDescent="0.25"/>
    <row r="6" spans="1:22" s="3" customFormat="1" ht="12" x14ac:dyDescent="0.2">
      <c r="F6" s="4" t="s">
        <v>4</v>
      </c>
      <c r="G6" s="82" t="s">
        <v>50</v>
      </c>
      <c r="H6" s="82"/>
      <c r="I6" s="82"/>
      <c r="J6" s="82"/>
      <c r="K6" s="82"/>
      <c r="L6" s="82"/>
      <c r="M6" s="82"/>
      <c r="N6" s="82"/>
      <c r="O6" s="82"/>
      <c r="P6" s="82"/>
      <c r="Q6" s="10"/>
    </row>
    <row r="7" spans="1:22" s="2" customFormat="1" ht="12.75" customHeight="1" x14ac:dyDescent="0.2">
      <c r="G7" s="67" t="s">
        <v>5</v>
      </c>
      <c r="H7" s="67"/>
      <c r="I7" s="67"/>
      <c r="J7" s="67"/>
      <c r="K7" s="67"/>
      <c r="L7" s="67"/>
      <c r="M7" s="67"/>
      <c r="N7" s="67"/>
      <c r="O7" s="67"/>
      <c r="P7" s="67"/>
      <c r="Q7" s="5"/>
    </row>
    <row r="8" spans="1:22" ht="11.25" customHeight="1" x14ac:dyDescent="0.25"/>
    <row r="9" spans="1:22" s="3" customFormat="1" ht="12" x14ac:dyDescent="0.2">
      <c r="I9" s="60" t="s">
        <v>6</v>
      </c>
      <c r="J9" s="61" t="s">
        <v>85</v>
      </c>
      <c r="K9" s="62" t="s">
        <v>7</v>
      </c>
    </row>
    <row r="10" spans="1:22" ht="11.25" customHeight="1" x14ac:dyDescent="0.25"/>
    <row r="11" spans="1:22" s="3" customFormat="1" ht="12" x14ac:dyDescent="0.2">
      <c r="G11" s="4" t="s">
        <v>8</v>
      </c>
      <c r="H11" s="68" t="s">
        <v>86</v>
      </c>
      <c r="I11" s="68"/>
      <c r="J11" s="68"/>
      <c r="K11" s="68"/>
      <c r="L11" s="68"/>
      <c r="M11" s="68"/>
      <c r="N11" s="68"/>
      <c r="O11" s="68"/>
      <c r="P11" s="68"/>
      <c r="Q11" s="68"/>
    </row>
    <row r="12" spans="1:22" s="2" customFormat="1" ht="12.75" customHeight="1" x14ac:dyDescent="0.2">
      <c r="H12" s="67" t="s">
        <v>9</v>
      </c>
      <c r="I12" s="67"/>
      <c r="J12" s="67"/>
      <c r="K12" s="67"/>
      <c r="L12" s="67"/>
      <c r="M12" s="67"/>
      <c r="N12" s="67"/>
      <c r="O12" s="67"/>
      <c r="P12" s="67"/>
      <c r="Q12" s="67"/>
    </row>
    <row r="13" spans="1:22" ht="11.25" customHeight="1" x14ac:dyDescent="0.25"/>
    <row r="14" spans="1:22" s="2" customFormat="1" ht="60" customHeight="1" x14ac:dyDescent="0.2">
      <c r="A14" s="73" t="s">
        <v>10</v>
      </c>
      <c r="B14" s="73" t="s">
        <v>11</v>
      </c>
      <c r="C14" s="73" t="s">
        <v>12</v>
      </c>
      <c r="D14" s="73" t="s">
        <v>20</v>
      </c>
      <c r="E14" s="73" t="s">
        <v>41</v>
      </c>
      <c r="F14" s="78" t="s">
        <v>42</v>
      </c>
      <c r="G14" s="79"/>
      <c r="H14" s="78" t="s">
        <v>88</v>
      </c>
      <c r="I14" s="83"/>
      <c r="J14" s="83"/>
      <c r="K14" s="83"/>
      <c r="L14" s="83"/>
      <c r="M14" s="83"/>
      <c r="N14" s="83"/>
      <c r="O14" s="83"/>
      <c r="P14" s="83"/>
      <c r="Q14" s="79"/>
      <c r="R14" s="78" t="s">
        <v>23</v>
      </c>
      <c r="S14" s="79"/>
      <c r="T14" s="69" t="s">
        <v>26</v>
      </c>
      <c r="U14" s="70"/>
      <c r="V14" s="73" t="s">
        <v>2</v>
      </c>
    </row>
    <row r="15" spans="1:22" s="2" customFormat="1" ht="15" customHeight="1" x14ac:dyDescent="0.2">
      <c r="A15" s="74"/>
      <c r="B15" s="74"/>
      <c r="C15" s="74"/>
      <c r="D15" s="74"/>
      <c r="E15" s="74"/>
      <c r="F15" s="76" t="s">
        <v>21</v>
      </c>
      <c r="G15" s="76" t="s">
        <v>22</v>
      </c>
      <c r="H15" s="78" t="s">
        <v>13</v>
      </c>
      <c r="I15" s="79"/>
      <c r="J15" s="78" t="s">
        <v>14</v>
      </c>
      <c r="K15" s="79"/>
      <c r="L15" s="78" t="s">
        <v>15</v>
      </c>
      <c r="M15" s="79"/>
      <c r="N15" s="78" t="s">
        <v>16</v>
      </c>
      <c r="O15" s="79"/>
      <c r="P15" s="78" t="s">
        <v>17</v>
      </c>
      <c r="Q15" s="79"/>
      <c r="R15" s="76" t="s">
        <v>21</v>
      </c>
      <c r="S15" s="76" t="s">
        <v>22</v>
      </c>
      <c r="T15" s="71"/>
      <c r="U15" s="72"/>
      <c r="V15" s="74"/>
    </row>
    <row r="16" spans="1:22" s="2" customFormat="1" ht="78" customHeight="1" x14ac:dyDescent="0.2">
      <c r="A16" s="75"/>
      <c r="B16" s="75"/>
      <c r="C16" s="75"/>
      <c r="D16" s="75"/>
      <c r="E16" s="71"/>
      <c r="F16" s="77"/>
      <c r="G16" s="77"/>
      <c r="H16" s="6" t="s">
        <v>0</v>
      </c>
      <c r="I16" s="6" t="s">
        <v>1</v>
      </c>
      <c r="J16" s="6" t="s">
        <v>0</v>
      </c>
      <c r="K16" s="6" t="s">
        <v>1</v>
      </c>
      <c r="L16" s="6" t="s">
        <v>0</v>
      </c>
      <c r="M16" s="6" t="s">
        <v>1</v>
      </c>
      <c r="N16" s="6" t="s">
        <v>0</v>
      </c>
      <c r="O16" s="6" t="s">
        <v>1</v>
      </c>
      <c r="P16" s="6" t="s">
        <v>0</v>
      </c>
      <c r="Q16" s="6" t="s">
        <v>1</v>
      </c>
      <c r="R16" s="77"/>
      <c r="S16" s="77"/>
      <c r="T16" s="7" t="s">
        <v>27</v>
      </c>
      <c r="U16" s="7" t="s">
        <v>28</v>
      </c>
      <c r="V16" s="75"/>
    </row>
    <row r="17" spans="1:22" s="2" customFormat="1" ht="11.25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</row>
    <row r="18" spans="1:22" s="2" customFormat="1" ht="47.25" x14ac:dyDescent="0.2">
      <c r="A18" s="15">
        <v>0</v>
      </c>
      <c r="B18" s="16" t="s">
        <v>30</v>
      </c>
      <c r="C18" s="19" t="s">
        <v>31</v>
      </c>
      <c r="D18" s="12" t="s">
        <v>35</v>
      </c>
      <c r="E18" s="12" t="s">
        <v>35</v>
      </c>
      <c r="F18" s="12" t="s">
        <v>35</v>
      </c>
      <c r="G18" s="12" t="s">
        <v>35</v>
      </c>
      <c r="H18" s="13">
        <v>19.538979000000001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f>N19+N20</f>
        <v>6.3277289999999997</v>
      </c>
      <c r="O18" s="13">
        <f>O19+O20</f>
        <v>7.7787038500000003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/>
    </row>
    <row r="19" spans="1:22" s="2" customFormat="1" ht="78.75" x14ac:dyDescent="0.2">
      <c r="A19" s="18" t="s">
        <v>37</v>
      </c>
      <c r="B19" s="16" t="s">
        <v>32</v>
      </c>
      <c r="C19" s="19" t="s">
        <v>31</v>
      </c>
      <c r="D19" s="12" t="s">
        <v>35</v>
      </c>
      <c r="E19" s="12" t="s">
        <v>35</v>
      </c>
      <c r="F19" s="12" t="s">
        <v>35</v>
      </c>
      <c r="G19" s="12" t="s">
        <v>35</v>
      </c>
      <c r="H19" s="13">
        <v>13.650979000000001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f>N24</f>
        <v>4.2337290000000003</v>
      </c>
      <c r="O19" s="13">
        <f>O24</f>
        <v>5.7953289300000002</v>
      </c>
      <c r="P19" s="13">
        <v>0</v>
      </c>
      <c r="Q19" s="13">
        <v>0</v>
      </c>
      <c r="R19" s="13">
        <v>0</v>
      </c>
      <c r="S19" s="14">
        <v>0</v>
      </c>
      <c r="T19" s="13">
        <v>0</v>
      </c>
      <c r="U19" s="14">
        <v>0</v>
      </c>
      <c r="V19" s="12"/>
    </row>
    <row r="20" spans="1:22" s="2" customFormat="1" ht="63" x14ac:dyDescent="0.2">
      <c r="A20" s="18" t="s">
        <v>51</v>
      </c>
      <c r="B20" s="16" t="s">
        <v>52</v>
      </c>
      <c r="C20" s="19" t="s">
        <v>31</v>
      </c>
      <c r="D20" s="12" t="s">
        <v>35</v>
      </c>
      <c r="E20" s="12" t="s">
        <v>35</v>
      </c>
      <c r="F20" s="12" t="s">
        <v>35</v>
      </c>
      <c r="G20" s="12" t="s">
        <v>35</v>
      </c>
      <c r="H20" s="13">
        <v>5.8879999999999999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f>N35</f>
        <v>2.0939999999999999</v>
      </c>
      <c r="O20" s="13">
        <f>O35</f>
        <v>1.9833749199999999</v>
      </c>
      <c r="P20" s="13">
        <v>0</v>
      </c>
      <c r="Q20" s="13">
        <v>0</v>
      </c>
      <c r="R20" s="13">
        <v>0</v>
      </c>
      <c r="S20" s="14">
        <v>0</v>
      </c>
      <c r="T20" s="13">
        <v>0</v>
      </c>
      <c r="U20" s="35">
        <v>0</v>
      </c>
      <c r="V20" s="12"/>
    </row>
    <row r="21" spans="1:22" s="2" customFormat="1" ht="141.75" x14ac:dyDescent="0.2">
      <c r="A21" s="18" t="s">
        <v>43</v>
      </c>
      <c r="B21" s="16" t="s">
        <v>44</v>
      </c>
      <c r="C21" s="19" t="s">
        <v>31</v>
      </c>
      <c r="D21" s="12" t="s">
        <v>35</v>
      </c>
      <c r="E21" s="12" t="s">
        <v>35</v>
      </c>
      <c r="F21" s="12" t="s">
        <v>35</v>
      </c>
      <c r="G21" s="12" t="s">
        <v>35</v>
      </c>
      <c r="H21" s="53">
        <v>2.5339200000000002</v>
      </c>
      <c r="I21" s="54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4">
        <v>0</v>
      </c>
      <c r="P21" s="53">
        <v>0</v>
      </c>
      <c r="Q21" s="53">
        <v>0</v>
      </c>
      <c r="R21" s="53">
        <v>0</v>
      </c>
      <c r="S21" s="53">
        <v>0</v>
      </c>
      <c r="T21" s="55">
        <v>0</v>
      </c>
      <c r="U21" s="35">
        <v>0</v>
      </c>
      <c r="V21" s="12"/>
    </row>
    <row r="22" spans="1:22" s="2" customFormat="1" ht="76.5" x14ac:dyDescent="0.2">
      <c r="A22" s="44" t="s">
        <v>43</v>
      </c>
      <c r="B22" s="26" t="s">
        <v>47</v>
      </c>
      <c r="C22" s="63" t="s">
        <v>53</v>
      </c>
      <c r="D22" s="30" t="s">
        <v>35</v>
      </c>
      <c r="E22" s="30" t="s">
        <v>35</v>
      </c>
      <c r="F22" s="30" t="s">
        <v>35</v>
      </c>
      <c r="G22" s="32" t="s">
        <v>35</v>
      </c>
      <c r="H22" s="51">
        <v>0.99992000000000003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29">
        <v>0</v>
      </c>
      <c r="T22" s="32">
        <v>0</v>
      </c>
      <c r="U22" s="38">
        <v>0</v>
      </c>
      <c r="V22" s="33"/>
    </row>
    <row r="23" spans="1:22" s="2" customFormat="1" ht="76.5" x14ac:dyDescent="0.2">
      <c r="A23" s="45" t="s">
        <v>38</v>
      </c>
      <c r="B23" s="26" t="s">
        <v>54</v>
      </c>
      <c r="C23" s="63" t="s">
        <v>55</v>
      </c>
      <c r="D23" s="30" t="s">
        <v>35</v>
      </c>
      <c r="E23" s="30" t="s">
        <v>35</v>
      </c>
      <c r="F23" s="30" t="s">
        <v>35</v>
      </c>
      <c r="G23" s="32" t="s">
        <v>35</v>
      </c>
      <c r="H23" s="32">
        <v>1.534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29">
        <v>0</v>
      </c>
      <c r="T23" s="32">
        <v>0</v>
      </c>
      <c r="U23" s="31">
        <v>0</v>
      </c>
      <c r="V23" s="33"/>
    </row>
    <row r="24" spans="1:22" s="2" customFormat="1" ht="110.25" x14ac:dyDescent="0.2">
      <c r="A24" s="18" t="s">
        <v>38</v>
      </c>
      <c r="B24" s="16" t="s">
        <v>33</v>
      </c>
      <c r="C24" s="19" t="s">
        <v>31</v>
      </c>
      <c r="D24" s="12" t="s">
        <v>35</v>
      </c>
      <c r="E24" s="12" t="s">
        <v>35</v>
      </c>
      <c r="F24" s="13" t="s">
        <v>35</v>
      </c>
      <c r="G24" s="13" t="s">
        <v>35</v>
      </c>
      <c r="H24" s="13">
        <v>4.7190589999999997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f>N25</f>
        <v>4.2337290000000003</v>
      </c>
      <c r="O24" s="13">
        <f>O25</f>
        <v>5.7953289300000002</v>
      </c>
      <c r="P24" s="13">
        <v>0</v>
      </c>
      <c r="Q24" s="13">
        <v>0</v>
      </c>
      <c r="R24" s="14">
        <v>0</v>
      </c>
      <c r="S24" s="12">
        <v>0</v>
      </c>
      <c r="T24" s="24">
        <v>0</v>
      </c>
      <c r="U24" s="25">
        <v>0</v>
      </c>
      <c r="V24" s="22"/>
    </row>
    <row r="25" spans="1:22" s="2" customFormat="1" ht="63" x14ac:dyDescent="0.2">
      <c r="A25" s="18" t="s">
        <v>39</v>
      </c>
      <c r="B25" s="16" t="s">
        <v>34</v>
      </c>
      <c r="C25" s="19" t="s">
        <v>31</v>
      </c>
      <c r="D25" s="12" t="s">
        <v>35</v>
      </c>
      <c r="E25" s="12" t="s">
        <v>35</v>
      </c>
      <c r="F25" s="13" t="s">
        <v>35</v>
      </c>
      <c r="G25" s="13" t="s">
        <v>35</v>
      </c>
      <c r="H25" s="13">
        <v>4.7190589999999997</v>
      </c>
      <c r="I25" s="13">
        <f>O25</f>
        <v>5.7953289300000002</v>
      </c>
      <c r="J25" s="13">
        <v>0</v>
      </c>
      <c r="K25" s="13">
        <v>0</v>
      </c>
      <c r="L25" s="13">
        <v>0</v>
      </c>
      <c r="M25" s="13">
        <v>0</v>
      </c>
      <c r="N25" s="13">
        <f>N26+N27+N29+N30</f>
        <v>4.2337290000000003</v>
      </c>
      <c r="O25" s="13">
        <f>O26+O27+O29+O30</f>
        <v>5.7953289300000002</v>
      </c>
      <c r="P25" s="13">
        <v>0</v>
      </c>
      <c r="Q25" s="13">
        <v>0</v>
      </c>
      <c r="R25" s="14">
        <v>0</v>
      </c>
      <c r="S25" s="12">
        <v>0</v>
      </c>
      <c r="T25" s="24">
        <v>0</v>
      </c>
      <c r="U25" s="25">
        <v>0</v>
      </c>
      <c r="V25" s="22"/>
    </row>
    <row r="26" spans="1:22" s="2" customFormat="1" ht="63" x14ac:dyDescent="0.2">
      <c r="A26" s="46" t="s">
        <v>56</v>
      </c>
      <c r="B26" s="28" t="s">
        <v>57</v>
      </c>
      <c r="C26" s="36" t="s">
        <v>58</v>
      </c>
      <c r="D26" s="33" t="s">
        <v>35</v>
      </c>
      <c r="E26" s="30" t="s">
        <v>35</v>
      </c>
      <c r="F26" s="30" t="s">
        <v>35</v>
      </c>
      <c r="G26" s="39" t="s">
        <v>35</v>
      </c>
      <c r="H26" s="39">
        <v>0.22631999999999999</v>
      </c>
      <c r="I26" s="34">
        <f>O26</f>
        <v>0.45896206000000001</v>
      </c>
      <c r="J26" s="34">
        <v>0</v>
      </c>
      <c r="K26" s="34">
        <v>0</v>
      </c>
      <c r="L26" s="34">
        <v>0</v>
      </c>
      <c r="M26" s="34">
        <v>0</v>
      </c>
      <c r="N26" s="34">
        <f>H26</f>
        <v>0.22631999999999999</v>
      </c>
      <c r="O26" s="66">
        <v>0.45896206000000001</v>
      </c>
      <c r="P26" s="34">
        <v>0</v>
      </c>
      <c r="Q26" s="34">
        <v>0</v>
      </c>
      <c r="R26" s="34">
        <v>0</v>
      </c>
      <c r="S26" s="31">
        <v>0</v>
      </c>
      <c r="T26" s="34">
        <f>O26-N26</f>
        <v>0.23264206000000001</v>
      </c>
      <c r="U26" s="31">
        <f>T26*100/N26</f>
        <v>102.79341640155533</v>
      </c>
      <c r="V26" s="33" t="s">
        <v>89</v>
      </c>
    </row>
    <row r="27" spans="1:22" s="2" customFormat="1" ht="63" x14ac:dyDescent="0.2">
      <c r="A27" s="46" t="s">
        <v>59</v>
      </c>
      <c r="B27" s="28" t="s">
        <v>60</v>
      </c>
      <c r="C27" s="36" t="s">
        <v>61</v>
      </c>
      <c r="D27" s="33" t="s">
        <v>35</v>
      </c>
      <c r="E27" s="30" t="s">
        <v>35</v>
      </c>
      <c r="F27" s="30" t="s">
        <v>35</v>
      </c>
      <c r="G27" s="32" t="s">
        <v>35</v>
      </c>
      <c r="H27" s="39">
        <v>0.25622</v>
      </c>
      <c r="I27" s="39">
        <f>O27</f>
        <v>0.51800917000000002</v>
      </c>
      <c r="J27" s="39">
        <v>0</v>
      </c>
      <c r="K27" s="39">
        <v>0</v>
      </c>
      <c r="L27" s="39">
        <v>0</v>
      </c>
      <c r="M27" s="39">
        <v>0</v>
      </c>
      <c r="N27" s="39">
        <f>H27</f>
        <v>0.25622</v>
      </c>
      <c r="O27" s="66">
        <v>0.51800917000000002</v>
      </c>
      <c r="P27" s="39">
        <v>0</v>
      </c>
      <c r="Q27" s="34">
        <v>0</v>
      </c>
      <c r="R27" s="34">
        <v>0</v>
      </c>
      <c r="S27" s="31">
        <v>0</v>
      </c>
      <c r="T27" s="37">
        <f>O27-N27</f>
        <v>0.26178917000000002</v>
      </c>
      <c r="U27" s="31">
        <f>T27*100/N27</f>
        <v>102.17358910311452</v>
      </c>
      <c r="V27" s="33" t="s">
        <v>89</v>
      </c>
    </row>
    <row r="28" spans="1:22" s="2" customFormat="1" ht="173.25" x14ac:dyDescent="0.2">
      <c r="A28" s="46" t="s">
        <v>62</v>
      </c>
      <c r="B28" s="28" t="s">
        <v>63</v>
      </c>
      <c r="C28" s="36" t="s">
        <v>64</v>
      </c>
      <c r="D28" s="33" t="s">
        <v>35</v>
      </c>
      <c r="E28" s="30" t="s">
        <v>35</v>
      </c>
      <c r="F28" s="30" t="s">
        <v>35</v>
      </c>
      <c r="G28" s="32" t="s">
        <v>35</v>
      </c>
      <c r="H28" s="39">
        <v>0.48532999999999998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66">
        <v>0</v>
      </c>
      <c r="P28" s="39">
        <v>0</v>
      </c>
      <c r="Q28" s="34">
        <v>0</v>
      </c>
      <c r="R28" s="34">
        <v>0</v>
      </c>
      <c r="S28" s="31">
        <v>0</v>
      </c>
      <c r="T28" s="32">
        <v>0</v>
      </c>
      <c r="U28" s="31">
        <v>0</v>
      </c>
      <c r="V28" s="33"/>
    </row>
    <row r="29" spans="1:22" s="2" customFormat="1" ht="63" x14ac:dyDescent="0.2">
      <c r="A29" s="46" t="s">
        <v>65</v>
      </c>
      <c r="B29" s="28" t="s">
        <v>66</v>
      </c>
      <c r="C29" s="36" t="s">
        <v>67</v>
      </c>
      <c r="D29" s="33" t="s">
        <v>35</v>
      </c>
      <c r="E29" s="30" t="s">
        <v>35</v>
      </c>
      <c r="F29" s="30" t="s">
        <v>35</v>
      </c>
      <c r="G29" s="32" t="s">
        <v>35</v>
      </c>
      <c r="H29" s="39">
        <v>0.30319000000000002</v>
      </c>
      <c r="I29" s="39">
        <f>O29</f>
        <v>0.47744252999999998</v>
      </c>
      <c r="J29" s="39">
        <v>0</v>
      </c>
      <c r="K29" s="39">
        <v>0</v>
      </c>
      <c r="L29" s="39">
        <v>0</v>
      </c>
      <c r="M29" s="39">
        <v>0</v>
      </c>
      <c r="N29" s="39">
        <f>H29</f>
        <v>0.30319000000000002</v>
      </c>
      <c r="O29" s="66">
        <v>0.47744252999999998</v>
      </c>
      <c r="P29" s="39">
        <v>0</v>
      </c>
      <c r="Q29" s="34">
        <v>0</v>
      </c>
      <c r="R29" s="34">
        <v>0</v>
      </c>
      <c r="S29" s="31">
        <v>0</v>
      </c>
      <c r="T29" s="37">
        <f>O29-N29</f>
        <v>0.17425252999999996</v>
      </c>
      <c r="U29" s="31">
        <f>T29*100/N29</f>
        <v>57.473046604439453</v>
      </c>
      <c r="V29" s="33" t="s">
        <v>90</v>
      </c>
    </row>
    <row r="30" spans="1:22" s="2" customFormat="1" ht="173.25" x14ac:dyDescent="0.2">
      <c r="A30" s="46" t="s">
        <v>68</v>
      </c>
      <c r="B30" s="28" t="s">
        <v>69</v>
      </c>
      <c r="C30" s="36" t="s">
        <v>70</v>
      </c>
      <c r="D30" s="40" t="s">
        <v>35</v>
      </c>
      <c r="E30" s="30" t="s">
        <v>35</v>
      </c>
      <c r="F30" s="30" t="s">
        <v>35</v>
      </c>
      <c r="G30" s="32" t="s">
        <v>35</v>
      </c>
      <c r="H30" s="32">
        <v>3.4479989999999998</v>
      </c>
      <c r="I30" s="32">
        <f>O30</f>
        <v>4.3409151700000006</v>
      </c>
      <c r="J30" s="32">
        <v>0</v>
      </c>
      <c r="K30" s="32">
        <v>0</v>
      </c>
      <c r="L30" s="32">
        <v>0</v>
      </c>
      <c r="M30" s="32">
        <v>0</v>
      </c>
      <c r="N30" s="32">
        <f>H30</f>
        <v>3.4479989999999998</v>
      </c>
      <c r="O30" s="66">
        <v>4.3409151700000006</v>
      </c>
      <c r="P30" s="32">
        <v>0</v>
      </c>
      <c r="Q30" s="41">
        <v>0</v>
      </c>
      <c r="R30" s="42">
        <v>0</v>
      </c>
      <c r="S30" s="43">
        <v>0</v>
      </c>
      <c r="T30" s="42">
        <f>O30-N30</f>
        <v>0.89291617000000079</v>
      </c>
      <c r="U30" s="43">
        <f>T30*100/N30</f>
        <v>25.896648171881743</v>
      </c>
      <c r="V30" s="30" t="s">
        <v>89</v>
      </c>
    </row>
    <row r="31" spans="1:22" ht="94.5" x14ac:dyDescent="0.25">
      <c r="A31" s="20" t="s">
        <v>45</v>
      </c>
      <c r="B31" s="21" t="s">
        <v>46</v>
      </c>
      <c r="C31" s="17" t="s">
        <v>31</v>
      </c>
      <c r="D31" s="22" t="s">
        <v>35</v>
      </c>
      <c r="E31" s="12" t="s">
        <v>35</v>
      </c>
      <c r="F31" s="12" t="s">
        <v>35</v>
      </c>
      <c r="G31" s="13" t="s">
        <v>35</v>
      </c>
      <c r="H31" s="23">
        <v>3.738</v>
      </c>
      <c r="I31" s="24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4">
        <v>0</v>
      </c>
      <c r="R31" s="24">
        <v>0</v>
      </c>
      <c r="S31" s="25">
        <v>0</v>
      </c>
      <c r="T31" s="13">
        <v>0</v>
      </c>
      <c r="U31" s="25">
        <v>0</v>
      </c>
      <c r="V31" s="22"/>
    </row>
    <row r="32" spans="1:22" ht="94.5" x14ac:dyDescent="0.25">
      <c r="A32" s="27" t="s">
        <v>45</v>
      </c>
      <c r="B32" s="28" t="s">
        <v>48</v>
      </c>
      <c r="C32" s="64"/>
      <c r="D32" s="52" t="s">
        <v>35</v>
      </c>
      <c r="E32" s="52" t="s">
        <v>35</v>
      </c>
      <c r="F32" s="52" t="s">
        <v>35</v>
      </c>
      <c r="G32" s="52" t="s">
        <v>35</v>
      </c>
      <c r="H32" s="52">
        <v>3.738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/>
    </row>
    <row r="33" spans="1:22" ht="78.75" x14ac:dyDescent="0.25">
      <c r="A33" s="18" t="s">
        <v>40</v>
      </c>
      <c r="B33" s="16" t="s">
        <v>36</v>
      </c>
      <c r="C33" s="65"/>
      <c r="D33" s="56" t="s">
        <v>35</v>
      </c>
      <c r="E33" s="56" t="s">
        <v>35</v>
      </c>
      <c r="F33" s="56" t="s">
        <v>35</v>
      </c>
      <c r="G33" s="56" t="s">
        <v>35</v>
      </c>
      <c r="H33" s="56">
        <v>2.66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/>
    </row>
    <row r="34" spans="1:22" ht="94.5" x14ac:dyDescent="0.25">
      <c r="A34" s="27" t="s">
        <v>40</v>
      </c>
      <c r="B34" s="28" t="s">
        <v>49</v>
      </c>
      <c r="C34" s="64"/>
      <c r="D34" s="49" t="s">
        <v>35</v>
      </c>
      <c r="E34" s="49" t="s">
        <v>35</v>
      </c>
      <c r="F34" s="49" t="s">
        <v>35</v>
      </c>
      <c r="G34" s="49" t="s">
        <v>35</v>
      </c>
      <c r="H34" s="49">
        <v>2.66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/>
    </row>
    <row r="35" spans="1:22" ht="63" x14ac:dyDescent="0.25">
      <c r="A35" s="57" t="s">
        <v>51</v>
      </c>
      <c r="B35" s="58" t="s">
        <v>52</v>
      </c>
      <c r="C35" s="59" t="s">
        <v>35</v>
      </c>
      <c r="D35" s="56" t="s">
        <v>35</v>
      </c>
      <c r="E35" s="56" t="s">
        <v>35</v>
      </c>
      <c r="F35" s="56" t="s">
        <v>35</v>
      </c>
      <c r="G35" s="56" t="s">
        <v>35</v>
      </c>
      <c r="H35" s="56">
        <v>5.8879999999999999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f>N36+N37</f>
        <v>2.0939999999999999</v>
      </c>
      <c r="O35" s="56">
        <f>O36+O37</f>
        <v>1.9833749199999999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/>
    </row>
    <row r="36" spans="1:22" ht="47.25" x14ac:dyDescent="0.25">
      <c r="A36" s="47" t="s">
        <v>71</v>
      </c>
      <c r="B36" s="48" t="s">
        <v>91</v>
      </c>
      <c r="C36" s="47" t="s">
        <v>72</v>
      </c>
      <c r="D36" s="49" t="s">
        <v>35</v>
      </c>
      <c r="E36" s="49" t="s">
        <v>35</v>
      </c>
      <c r="F36" s="49" t="s">
        <v>35</v>
      </c>
      <c r="G36" s="49" t="s">
        <v>35</v>
      </c>
      <c r="H36" s="49">
        <v>0.47699999999999998</v>
      </c>
      <c r="I36" s="49">
        <f>O36</f>
        <v>0.47637299999999999</v>
      </c>
      <c r="J36" s="49">
        <v>0</v>
      </c>
      <c r="K36" s="49">
        <v>0</v>
      </c>
      <c r="L36" s="49">
        <v>0</v>
      </c>
      <c r="M36" s="49">
        <v>0</v>
      </c>
      <c r="N36" s="49">
        <f>H36</f>
        <v>0.47699999999999998</v>
      </c>
      <c r="O36" s="49">
        <v>0.47637299999999999</v>
      </c>
      <c r="P36" s="49">
        <v>0</v>
      </c>
      <c r="Q36" s="49">
        <v>0</v>
      </c>
      <c r="R36" s="49">
        <v>0</v>
      </c>
      <c r="S36" s="49">
        <v>0</v>
      </c>
      <c r="T36" s="49">
        <f>O36-N36</f>
        <v>-6.2699999999998868E-4</v>
      </c>
      <c r="U36" s="49">
        <f>T36*100/N36</f>
        <v>-0.13144654088050078</v>
      </c>
      <c r="V36" s="49"/>
    </row>
    <row r="37" spans="1:22" ht="78.75" x14ac:dyDescent="0.25">
      <c r="A37" s="49" t="s">
        <v>73</v>
      </c>
      <c r="B37" s="50" t="s">
        <v>74</v>
      </c>
      <c r="C37" s="49" t="s">
        <v>75</v>
      </c>
      <c r="D37" s="49" t="s">
        <v>35</v>
      </c>
      <c r="E37" s="49" t="s">
        <v>35</v>
      </c>
      <c r="F37" s="49" t="s">
        <v>35</v>
      </c>
      <c r="G37" s="49" t="s">
        <v>35</v>
      </c>
      <c r="H37" s="49">
        <v>1.617</v>
      </c>
      <c r="I37" s="49">
        <f>O37</f>
        <v>1.50700192</v>
      </c>
      <c r="J37" s="49">
        <v>0</v>
      </c>
      <c r="K37" s="49">
        <v>0</v>
      </c>
      <c r="L37" s="49">
        <v>0</v>
      </c>
      <c r="M37" s="49">
        <v>0</v>
      </c>
      <c r="N37" s="49">
        <f>H37</f>
        <v>1.617</v>
      </c>
      <c r="O37" s="49">
        <v>1.50700192</v>
      </c>
      <c r="P37" s="49">
        <v>0</v>
      </c>
      <c r="Q37" s="49">
        <v>0</v>
      </c>
      <c r="R37" s="49">
        <v>0</v>
      </c>
      <c r="S37" s="49">
        <v>0</v>
      </c>
      <c r="T37" s="49">
        <f>O37-N37</f>
        <v>-0.10999808</v>
      </c>
      <c r="U37" s="49">
        <f>T37*100/N37</f>
        <v>-6.802602350030921</v>
      </c>
      <c r="V37" s="49"/>
    </row>
    <row r="38" spans="1:22" ht="47.25" x14ac:dyDescent="0.25">
      <c r="A38" s="49" t="s">
        <v>76</v>
      </c>
      <c r="B38" s="50" t="s">
        <v>77</v>
      </c>
      <c r="C38" s="49" t="s">
        <v>78</v>
      </c>
      <c r="D38" s="49" t="s">
        <v>35</v>
      </c>
      <c r="E38" s="49" t="s">
        <v>35</v>
      </c>
      <c r="F38" s="49" t="s">
        <v>35</v>
      </c>
      <c r="G38" s="49" t="s">
        <v>35</v>
      </c>
      <c r="H38" s="49">
        <v>0.75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/>
    </row>
    <row r="39" spans="1:22" x14ac:dyDescent="0.25">
      <c r="A39" s="49" t="s">
        <v>79</v>
      </c>
      <c r="B39" s="50" t="s">
        <v>80</v>
      </c>
      <c r="C39" s="49" t="s">
        <v>81</v>
      </c>
      <c r="D39" s="49" t="s">
        <v>35</v>
      </c>
      <c r="E39" s="49" t="s">
        <v>35</v>
      </c>
      <c r="F39" s="49" t="s">
        <v>35</v>
      </c>
      <c r="G39" s="49" t="s">
        <v>35</v>
      </c>
      <c r="H39" s="49">
        <v>2.1960000000000002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/>
    </row>
    <row r="40" spans="1:22" ht="94.5" x14ac:dyDescent="0.25">
      <c r="A40" s="49" t="s">
        <v>82</v>
      </c>
      <c r="B40" s="50" t="s">
        <v>83</v>
      </c>
      <c r="C40" s="49" t="s">
        <v>84</v>
      </c>
      <c r="D40" s="49" t="s">
        <v>35</v>
      </c>
      <c r="E40" s="49" t="s">
        <v>35</v>
      </c>
      <c r="F40" s="49" t="s">
        <v>35</v>
      </c>
      <c r="G40" s="49" t="s">
        <v>35</v>
      </c>
      <c r="H40" s="49">
        <v>0.84799999999999998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/>
    </row>
  </sheetData>
  <mergeCells count="25">
    <mergeCell ref="T2:V2"/>
    <mergeCell ref="R14:S14"/>
    <mergeCell ref="V14:V16"/>
    <mergeCell ref="R15:R16"/>
    <mergeCell ref="S15:S16"/>
    <mergeCell ref="A3:V3"/>
    <mergeCell ref="G6:P6"/>
    <mergeCell ref="L15:M15"/>
    <mergeCell ref="E14:E16"/>
    <mergeCell ref="H14:Q14"/>
    <mergeCell ref="H15:I15"/>
    <mergeCell ref="J15:K15"/>
    <mergeCell ref="H12:Q12"/>
    <mergeCell ref="N15:O15"/>
    <mergeCell ref="F14:G14"/>
    <mergeCell ref="F15:F16"/>
    <mergeCell ref="G7:P7"/>
    <mergeCell ref="H11:Q11"/>
    <mergeCell ref="T14:U15"/>
    <mergeCell ref="A14:A16"/>
    <mergeCell ref="B14:B16"/>
    <mergeCell ref="C14:C16"/>
    <mergeCell ref="D14:D16"/>
    <mergeCell ref="G15:G16"/>
    <mergeCell ref="P15:Q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69" fitToHeight="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2023-10-12T05:56:04Z</cp:lastPrinted>
  <dcterms:created xsi:type="dcterms:W3CDTF">2011-01-11T10:25:48Z</dcterms:created>
  <dcterms:modified xsi:type="dcterms:W3CDTF">2023-10-12T05:58:44Z</dcterms:modified>
</cp:coreProperties>
</file>